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isnik\Documents\"/>
    </mc:Choice>
  </mc:AlternateContent>
  <bookViews>
    <workbookView xWindow="0" yWindow="0" windowWidth="25200" windowHeight="11850"/>
  </bookViews>
  <sheets>
    <sheet name="Viaduk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H15" i="1"/>
  <c r="H6" i="1"/>
  <c r="E24" i="1" l="1"/>
  <c r="E23" i="1"/>
  <c r="E25" i="1" l="1"/>
</calcChain>
</file>

<file path=xl/sharedStrings.xml><?xml version="1.0" encoding="utf-8"?>
<sst xmlns="http://schemas.openxmlformats.org/spreadsheetml/2006/main" count="38" uniqueCount="32">
  <si>
    <t>Datum knjiženja</t>
  </si>
  <si>
    <t>Br. dokumenta</t>
  </si>
  <si>
    <t>Opis</t>
  </si>
  <si>
    <t>Br. računa GK</t>
  </si>
  <si>
    <t>Naziv računa GK</t>
  </si>
  <si>
    <t>Dugovni iznos</t>
  </si>
  <si>
    <t>Potražni iznos</t>
  </si>
  <si>
    <t>Uplata</t>
  </si>
  <si>
    <t>PBZ-21-236</t>
  </si>
  <si>
    <t>DEPOZITI I JAMČEVINE</t>
  </si>
  <si>
    <t>PBZ-22-004</t>
  </si>
  <si>
    <t>UPLATA JAMČEVINE ID348210 FINA</t>
  </si>
  <si>
    <t>ERSTE-22-026</t>
  </si>
  <si>
    <t>OSTALA POTRAŽIVANJA</t>
  </si>
  <si>
    <t xml:space="preserve"> </t>
  </si>
  <si>
    <t>TP-21-0848</t>
  </si>
  <si>
    <t>OBVEZA IZ KUPOPRODAJE POTRAŽ.PO UG.</t>
  </si>
  <si>
    <t>TP-21-2646</t>
  </si>
  <si>
    <t>PBZ-21-220 VIADUKT GARANCIJA 4100468687</t>
  </si>
  <si>
    <t>Viadukt - račun za nekretnine Radnička cesta Zagreb</t>
  </si>
  <si>
    <t>Viadukt - račun za nekretnine Pojatno</t>
  </si>
  <si>
    <t>NEXE d.d.</t>
  </si>
  <si>
    <t>REKAPITULACIJA</t>
  </si>
  <si>
    <t>POTRAŽIVANJA IZ UGOVORA O KUPOPRODAJI POTRAŽIVANJA VIADUKT d.d. u stečaju</t>
  </si>
  <si>
    <t>Vrsta
 dokumenta</t>
  </si>
  <si>
    <t xml:space="preserve">UKUPNO </t>
  </si>
  <si>
    <t>Uplata jamčevine,ID: 341444, POJATNO FINA</t>
  </si>
  <si>
    <t>UPLATA JAMČEVINE ID:352950 U PROVEDBI OVR.VIADUKT FINA</t>
  </si>
  <si>
    <t>RAČUNI VIADUKTA ZA  NEKRETNINE</t>
  </si>
  <si>
    <t>UVEĆANO ZA PRIPADAJUĆU KAMATU KOJA TEČE OD 01.03.2021. GODINE PA DO ISPLATE.</t>
  </si>
  <si>
    <t>Viadukt - račun za nekretninu Kranjčevićeva</t>
  </si>
  <si>
    <t>Našice, 12.04.2022.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</si>
</sst>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4" fontId="0" fillId="0" borderId="0" xfId="0" applyNumberFormat="1"/>
    <xf numFmtId="0" fontId="2" fillId="0" borderId="0" xfId="0" applyFont="1"/>
    <xf numFmtId="4" fontId="2" fillId="2" borderId="0" xfId="0" applyNumberFormat="1" applyFont="1" applyFill="1"/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" fontId="2" fillId="5" borderId="0" xfId="0" applyNumberFormat="1" applyFont="1" applyFill="1"/>
    <xf numFmtId="0" fontId="1" fillId="4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4" fontId="0" fillId="0" borderId="2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2" fillId="3" borderId="4" xfId="0" applyNumberFormat="1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Normal="100" workbookViewId="0">
      <selection activeCell="K6" sqref="K6"/>
    </sheetView>
  </sheetViews>
  <sheetFormatPr defaultRowHeight="15" x14ac:dyDescent="0.25"/>
  <cols>
    <col min="1" max="1" width="15.42578125" bestFit="1" customWidth="1"/>
    <col min="2" max="2" width="10.140625" customWidth="1"/>
    <col min="3" max="3" width="14.140625" bestFit="1" customWidth="1"/>
    <col min="4" max="4" width="52.7109375" bestFit="1" customWidth="1"/>
    <col min="5" max="5" width="12.5703125" bestFit="1" customWidth="1"/>
    <col min="6" max="6" width="22.28515625" bestFit="1" customWidth="1"/>
    <col min="7" max="8" width="13.85546875" bestFit="1" customWidth="1"/>
  </cols>
  <sheetData>
    <row r="1" spans="1:8" x14ac:dyDescent="0.25">
      <c r="A1" s="3" t="s">
        <v>21</v>
      </c>
    </row>
    <row r="3" spans="1:8" s="3" customFormat="1" ht="38.25" x14ac:dyDescent="0.25">
      <c r="A3" s="6" t="s">
        <v>0</v>
      </c>
      <c r="B3" s="7" t="s">
        <v>24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</row>
    <row r="4" spans="1:8" x14ac:dyDescent="0.25">
      <c r="A4" s="1">
        <v>44307</v>
      </c>
      <c r="B4" t="s">
        <v>14</v>
      </c>
      <c r="C4" t="s">
        <v>15</v>
      </c>
      <c r="D4" t="s">
        <v>16</v>
      </c>
      <c r="E4">
        <v>168900</v>
      </c>
      <c r="F4" t="s">
        <v>13</v>
      </c>
      <c r="G4" s="2">
        <v>107527904.52</v>
      </c>
    </row>
    <row r="5" spans="1:8" x14ac:dyDescent="0.25">
      <c r="A5" s="1">
        <v>44510</v>
      </c>
      <c r="B5" t="s">
        <v>14</v>
      </c>
      <c r="C5" t="s">
        <v>17</v>
      </c>
      <c r="D5" t="s">
        <v>18</v>
      </c>
      <c r="E5">
        <v>168900</v>
      </c>
      <c r="F5" t="s">
        <v>13</v>
      </c>
      <c r="H5" s="2">
        <v>123946</v>
      </c>
    </row>
    <row r="6" spans="1:8" x14ac:dyDescent="0.25">
      <c r="A6" s="1"/>
      <c r="H6" s="4">
        <f>+G4-H5</f>
        <v>107403958.52</v>
      </c>
    </row>
    <row r="7" spans="1:8" x14ac:dyDescent="0.25">
      <c r="A7" s="1"/>
      <c r="H7" s="2"/>
    </row>
    <row r="8" spans="1:8" x14ac:dyDescent="0.25">
      <c r="A8" s="1">
        <v>44533</v>
      </c>
      <c r="B8" t="s">
        <v>7</v>
      </c>
      <c r="C8" t="s">
        <v>8</v>
      </c>
      <c r="D8" t="s">
        <v>26</v>
      </c>
      <c r="E8">
        <v>156010</v>
      </c>
      <c r="F8" t="s">
        <v>9</v>
      </c>
      <c r="G8" s="2">
        <v>4089000</v>
      </c>
    </row>
    <row r="9" spans="1:8" x14ac:dyDescent="0.25">
      <c r="A9" s="1">
        <v>44568</v>
      </c>
      <c r="B9" t="s">
        <v>7</v>
      </c>
      <c r="C9" t="s">
        <v>10</v>
      </c>
      <c r="D9" t="s">
        <v>11</v>
      </c>
      <c r="E9">
        <v>156010</v>
      </c>
      <c r="F9" t="s">
        <v>9</v>
      </c>
      <c r="G9" s="2">
        <v>2677000</v>
      </c>
    </row>
    <row r="10" spans="1:8" x14ac:dyDescent="0.25">
      <c r="A10" s="1">
        <v>44596</v>
      </c>
      <c r="B10" t="s">
        <v>7</v>
      </c>
      <c r="C10" t="s">
        <v>12</v>
      </c>
      <c r="D10" s="5" t="s">
        <v>27</v>
      </c>
      <c r="E10">
        <v>156010</v>
      </c>
      <c r="F10" t="s">
        <v>9</v>
      </c>
      <c r="G10" s="2">
        <v>1761000</v>
      </c>
    </row>
    <row r="11" spans="1:8" x14ac:dyDescent="0.25">
      <c r="G11" s="4">
        <f>SUM(G8:G10)</f>
        <v>8527000</v>
      </c>
    </row>
    <row r="12" spans="1:8" x14ac:dyDescent="0.25">
      <c r="D12" t="s">
        <v>19</v>
      </c>
      <c r="E12">
        <v>220100</v>
      </c>
      <c r="H12" s="2">
        <v>39357500</v>
      </c>
    </row>
    <row r="13" spans="1:8" x14ac:dyDescent="0.25">
      <c r="D13" t="s">
        <v>20</v>
      </c>
      <c r="E13">
        <v>220100</v>
      </c>
      <c r="H13" s="2">
        <v>30687500</v>
      </c>
    </row>
    <row r="14" spans="1:8" x14ac:dyDescent="0.25">
      <c r="D14" t="s">
        <v>30</v>
      </c>
      <c r="E14">
        <v>220100</v>
      </c>
      <c r="H14" s="2">
        <v>13207500</v>
      </c>
    </row>
    <row r="15" spans="1:8" x14ac:dyDescent="0.25">
      <c r="H15" s="4">
        <f>SUM(H12:H14)</f>
        <v>83252500</v>
      </c>
    </row>
    <row r="16" spans="1:8" x14ac:dyDescent="0.25">
      <c r="H16" s="2"/>
    </row>
    <row r="17" spans="1:8" x14ac:dyDescent="0.25">
      <c r="G17" s="8"/>
      <c r="H17" s="2"/>
    </row>
    <row r="18" spans="1:8" x14ac:dyDescent="0.25">
      <c r="G18" s="8"/>
    </row>
    <row r="21" spans="1:8" x14ac:dyDescent="0.25">
      <c r="A21" s="9" t="s">
        <v>22</v>
      </c>
      <c r="B21" s="9"/>
      <c r="C21" s="9"/>
      <c r="D21" s="9"/>
      <c r="E21" s="9"/>
      <c r="F21" s="9"/>
    </row>
    <row r="23" spans="1:8" x14ac:dyDescent="0.25">
      <c r="A23" s="10" t="s">
        <v>23</v>
      </c>
      <c r="B23" s="10"/>
      <c r="C23" s="10"/>
      <c r="D23" s="10"/>
      <c r="E23" s="14">
        <f>+H6</f>
        <v>107403958.52</v>
      </c>
      <c r="F23" s="15"/>
    </row>
    <row r="24" spans="1:8" x14ac:dyDescent="0.25">
      <c r="A24" s="10" t="s">
        <v>28</v>
      </c>
      <c r="B24" s="10"/>
      <c r="C24" s="10"/>
      <c r="D24" s="10"/>
      <c r="E24" s="14">
        <f>-H15</f>
        <v>-83252500</v>
      </c>
      <c r="F24" s="15"/>
    </row>
    <row r="25" spans="1:8" x14ac:dyDescent="0.25">
      <c r="A25" s="11" t="s">
        <v>25</v>
      </c>
      <c r="B25" s="12"/>
      <c r="C25" s="12"/>
      <c r="D25" s="13"/>
      <c r="E25" s="16">
        <f>SUM(E23:E24)</f>
        <v>24151458.519999996</v>
      </c>
      <c r="F25" s="17"/>
    </row>
    <row r="27" spans="1:8" x14ac:dyDescent="0.25">
      <c r="A27" s="3" t="s">
        <v>29</v>
      </c>
    </row>
    <row r="29" spans="1:8" x14ac:dyDescent="0.25">
      <c r="A29" s="3" t="s">
        <v>31</v>
      </c>
    </row>
  </sheetData>
  <mergeCells count="7">
    <mergeCell ref="A21:F21"/>
    <mergeCell ref="A24:D24"/>
    <mergeCell ref="A25:D25"/>
    <mergeCell ref="E23:F23"/>
    <mergeCell ref="E24:F24"/>
    <mergeCell ref="E25:F25"/>
    <mergeCell ref="A23:D23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Viadukt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Petric</dc:creator>
  <cp:lastModifiedBy>Windows korisnik</cp:lastModifiedBy>
  <cp:lastPrinted>2022-04-12T09:19:24Z</cp:lastPrinted>
  <dcterms:created xsi:type="dcterms:W3CDTF">2022-03-14T08:23:40Z</dcterms:created>
  <dcterms:modified xsi:type="dcterms:W3CDTF">2022-04-12T18:35:33Z</dcterms:modified>
</cp:coreProperties>
</file>